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F8" i="1" l="1"/>
  <c r="AF4" i="1"/>
  <c r="AH17" i="1"/>
  <c r="AG17" i="1"/>
  <c r="AF17" i="1"/>
  <c r="AH16" i="1"/>
  <c r="AG16" i="1"/>
  <c r="AF16" i="1"/>
  <c r="W15" i="1"/>
  <c r="V15" i="1"/>
  <c r="U15" i="1"/>
  <c r="W14" i="1"/>
  <c r="V14" i="1"/>
  <c r="U14" i="1"/>
  <c r="W13" i="1"/>
  <c r="V13" i="1"/>
  <c r="U13" i="1"/>
  <c r="W16" i="1"/>
  <c r="V16" i="1"/>
  <c r="U16" i="1"/>
  <c r="AJ17" i="1"/>
  <c r="AI17" i="1"/>
  <c r="AJ16" i="1"/>
  <c r="AI16" i="1"/>
  <c r="Z3" i="1"/>
  <c r="Z4" i="1"/>
  <c r="AF3" i="1"/>
  <c r="AA3" i="1"/>
  <c r="AA4" i="1"/>
  <c r="AH3" i="1"/>
  <c r="AJ3" i="1"/>
  <c r="AB3" i="1"/>
  <c r="AB4" i="1"/>
  <c r="AG3" i="1"/>
  <c r="AI3" i="1"/>
  <c r="Z5" i="1"/>
  <c r="AF7" i="1"/>
  <c r="AB5" i="1"/>
  <c r="AG7" i="1"/>
  <c r="AI7" i="1"/>
  <c r="AA5" i="1"/>
  <c r="AH7" i="1"/>
  <c r="AJ7" i="1"/>
  <c r="AH8" i="1"/>
  <c r="AJ8" i="1"/>
  <c r="AH4" i="1"/>
  <c r="AJ4" i="1"/>
  <c r="AH10" i="1"/>
  <c r="AJ10" i="1"/>
  <c r="AG8" i="1"/>
  <c r="AI8" i="1"/>
  <c r="AI10" i="1"/>
  <c r="AG4" i="1"/>
  <c r="AI4" i="1"/>
  <c r="AG10" i="1"/>
  <c r="AF10" i="1"/>
</calcChain>
</file>

<file path=xl/comments1.xml><?xml version="1.0" encoding="utf-8"?>
<comments xmlns="http://schemas.openxmlformats.org/spreadsheetml/2006/main">
  <authors>
    <author>bos</author>
    <author>Matilda</author>
  </authors>
  <commentList>
    <comment ref="K1" authorId="0" shapeId="0">
      <text>
        <r>
          <rPr>
            <b/>
            <sz val="9"/>
            <color indexed="81"/>
            <rFont val="Tahoma"/>
            <family val="2"/>
          </rPr>
          <t>bos:</t>
        </r>
        <r>
          <rPr>
            <sz val="9"/>
            <color indexed="81"/>
            <rFont val="Tahoma"/>
            <family val="2"/>
          </rPr>
          <t xml:space="preserve">
N+
S-</t>
        </r>
      </text>
    </comment>
    <comment ref="L1" authorId="0" shapeId="0">
      <text>
        <r>
          <rPr>
            <b/>
            <sz val="9"/>
            <color indexed="81"/>
            <rFont val="Tahoma"/>
            <family val="2"/>
          </rPr>
          <t>bos:</t>
        </r>
        <r>
          <rPr>
            <sz val="9"/>
            <color indexed="81"/>
            <rFont val="Tahoma"/>
            <family val="2"/>
          </rPr>
          <t xml:space="preserve">
E+
W-
</t>
        </r>
      </text>
    </comment>
    <comment ref="N1" authorId="1" shapeId="0">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<sst xmlns="http://schemas.openxmlformats.org/spreadsheetml/2006/main" count="110" uniqueCount="66">
  <si>
    <t>Eppi ID</t>
  </si>
  <si>
    <t>TITLE</t>
  </si>
  <si>
    <t>AUTHOR</t>
  </si>
  <si>
    <t>JOURNAL</t>
  </si>
  <si>
    <t>YEAR</t>
  </si>
  <si>
    <t>VOLUME</t>
  </si>
  <si>
    <t>PAGE START-PAGE END</t>
  </si>
  <si>
    <t>AUTHOR E-MAIL</t>
  </si>
  <si>
    <t>STUDY COUNTRY</t>
  </si>
  <si>
    <t>LOCATION SITE/NAME</t>
  </si>
  <si>
    <t>LATITUDE</t>
  </si>
  <si>
    <t>LONGITUDE</t>
  </si>
  <si>
    <t>KÖPPEN CLIMATE ZONE</t>
  </si>
  <si>
    <t>Tillage-Induced Differences in Organic Matter of Particle-Size Fractions and Microbial Biomass</t>
  </si>
  <si>
    <t xml:space="preserve">Angers D A; N'Dayegamiye A ; Cote D ; </t>
  </si>
  <si>
    <t>Soil Sci. Soc. Am. J.</t>
  </si>
  <si>
    <t>512-516</t>
  </si>
  <si>
    <t>Canada</t>
  </si>
  <si>
    <t>St-Lambert, Quebec</t>
  </si>
  <si>
    <t>Dfb</t>
  </si>
  <si>
    <t>INTERVENTION (crop rotation / fertiliser / amendments / catch crop / tillage / multiple / farming system)</t>
  </si>
  <si>
    <t>NUMBER OF TREATMENTS</t>
  </si>
  <si>
    <t>WHICH TREATMENTS</t>
  </si>
  <si>
    <t>tillage</t>
  </si>
  <si>
    <t>spring tines (7 cm depth) / ridges (15 cm high) / moldboard plowing (18 cm depth)</t>
  </si>
  <si>
    <t>DATA LOCATION</t>
  </si>
  <si>
    <t>Table 1</t>
  </si>
  <si>
    <t>CRITICAL APPRAISAL, PRELIMINARY COMMENT</t>
  </si>
  <si>
    <t>Include.  Not clear to me how meadow is tilled.</t>
  </si>
  <si>
    <t>Depth (cm)</t>
  </si>
  <si>
    <t>Minimum tillage</t>
  </si>
  <si>
    <t>Ridge tillage</t>
  </si>
  <si>
    <t>Mouldboard plough</t>
  </si>
  <si>
    <t>0-8</t>
  </si>
  <si>
    <t>8-16</t>
  </si>
  <si>
    <t>16-24</t>
  </si>
  <si>
    <t>Soil carbon (kg/m3)</t>
  </si>
  <si>
    <t>LSD (depth)</t>
  </si>
  <si>
    <t>LSD (tillage)</t>
  </si>
  <si>
    <t>NS</t>
  </si>
  <si>
    <t>CV %</t>
  </si>
  <si>
    <t>The three treatments were (i) MT, which consisted of two passes of a field cultivator (spring tines) in the spring, (ii) RT, in which ridges were reformed each spring before planting, and (iii) MP in the fall followed by harrowing in the spring. Moldboard plowing was performed at 18 cm and spring cultivation at a 7-cm depth; ridges were 15 cm high.</t>
  </si>
  <si>
    <t>Table 1. Bulk densities, C and N contents, and C/N ratios of
whole soil samples under three tillage treatments in three
soils layers.</t>
  </si>
  <si>
    <t>Bulk density (Mg/m3)</t>
  </si>
  <si>
    <t>LSD (interaction; tillage within depth/depth within tillage)</t>
  </si>
  <si>
    <t>0.07 / 0.04</t>
  </si>
  <si>
    <t>Effect sizes</t>
  </si>
  <si>
    <t>0-15</t>
  </si>
  <si>
    <t>mean</t>
  </si>
  <si>
    <t>SD</t>
  </si>
  <si>
    <t>n</t>
  </si>
  <si>
    <t>Depth correction</t>
  </si>
  <si>
    <t>15-30</t>
  </si>
  <si>
    <t>CT</t>
  </si>
  <si>
    <t>SOC Concentration calculation</t>
  </si>
  <si>
    <t>RT1-RT2</t>
  </si>
  <si>
    <t>RT2 (ridge)</t>
  </si>
  <si>
    <t>RT (min)</t>
  </si>
  <si>
    <t>RT</t>
  </si>
  <si>
    <t>HM</t>
  </si>
  <si>
    <t>HR</t>
  </si>
  <si>
    <t>RT-CT</t>
  </si>
  <si>
    <t>RT-HM</t>
  </si>
  <si>
    <t>RT-HR</t>
  </si>
  <si>
    <t>0-24</t>
  </si>
  <si>
    <t>[SOC (Mg/ha)]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</si>
</sst>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4"/>
      <color theme="1"/>
      <name val="Calibri"/>
      <family val="2"/>
      <scheme val="minor"/>
    </font>
    <font>
      <b/>
      <sz val="9"/>
      <color indexed="81"/>
      <name val="Tahoma"/>
      <family val="2"/>
    </font>
    <font>
      <sz val="9"/>
      <color indexed="81"/>
      <name val="Tahoma"/>
      <family val="2"/>
    </font>
    <font>
      <u/>
      <sz val="11"/>
      <color theme="10"/>
      <name val="Calibri"/>
      <family val="2"/>
      <scheme val="minor"/>
    </font>
    <font>
      <u/>
      <sz val="11"/>
      <color theme="11"/>
      <name val="Calibri"/>
      <family val="2"/>
      <scheme val="minor"/>
    </font>
    <font>
      <b/>
      <sz val="11"/>
      <color theme="1"/>
      <name val="Calibri"/>
      <family val="2"/>
      <scheme val="minor"/>
    </font>
  </fonts>
  <fills count="7">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DCC5ED"/>
        <bgColor indexed="64"/>
      </patternFill>
    </fill>
  </fills>
  <borders count="1">
    <border>
      <left/>
      <right/>
      <top/>
      <bottom/>
      <diagonal/>
    </border>
  </borders>
  <cellStyleXfs count="27">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0">
    <xf numFmtId="0" fontId="0" fillId="0" borderId="0" xfId="0"/>
    <xf numFmtId="0" fontId="1" fillId="0" borderId="0" xfId="0" applyFont="1" applyBorder="1" applyAlignment="1">
      <alignment vertical="top" wrapText="1"/>
    </xf>
    <xf numFmtId="0" fontId="1" fillId="2" borderId="0" xfId="0" applyFont="1" applyFill="1" applyBorder="1" applyAlignment="1">
      <alignment vertical="top" wrapText="1"/>
    </xf>
    <xf numFmtId="49" fontId="1" fillId="2" borderId="0" xfId="0" applyNumberFormat="1" applyFont="1" applyFill="1" applyBorder="1" applyAlignment="1">
      <alignment vertical="top" wrapText="1"/>
    </xf>
    <xf numFmtId="0" fontId="1" fillId="3" borderId="0" xfId="0" applyFont="1" applyFill="1" applyBorder="1" applyAlignment="1">
      <alignment vertical="top" wrapText="1"/>
    </xf>
    <xf numFmtId="0" fontId="1" fillId="3" borderId="0" xfId="0" applyNumberFormat="1" applyFont="1" applyFill="1" applyBorder="1" applyAlignment="1">
      <alignment vertical="top" wrapText="1"/>
    </xf>
    <xf numFmtId="0" fontId="0" fillId="0" borderId="0" xfId="0" applyFill="1" applyAlignment="1">
      <alignment wrapText="1"/>
    </xf>
    <xf numFmtId="0" fontId="0" fillId="0" borderId="0" xfId="0" applyNumberFormat="1" applyFill="1" applyAlignment="1">
      <alignment wrapText="1"/>
    </xf>
    <xf numFmtId="0" fontId="0" fillId="0" borderId="0" xfId="0" quotePrefix="1" applyNumberFormat="1" applyFill="1" applyAlignment="1">
      <alignment wrapText="1"/>
    </xf>
    <xf numFmtId="0" fontId="1" fillId="4" borderId="0" xfId="0" applyFont="1" applyFill="1" applyBorder="1" applyAlignment="1">
      <alignment vertical="top" wrapText="1"/>
    </xf>
    <xf numFmtId="0" fontId="1" fillId="0" borderId="0" xfId="0" applyFont="1" applyFill="1" applyBorder="1" applyAlignment="1">
      <alignment vertical="top" wrapText="1"/>
    </xf>
    <xf numFmtId="17" fontId="0" fillId="0" borderId="0" xfId="0" quotePrefix="1" applyNumberFormat="1"/>
    <xf numFmtId="0" fontId="0" fillId="0" borderId="0" xfId="0" applyAlignment="1">
      <alignment horizontal="right"/>
    </xf>
    <xf numFmtId="0" fontId="0" fillId="0" borderId="0" xfId="0" applyAlignment="1"/>
    <xf numFmtId="0" fontId="0" fillId="0" borderId="0" xfId="0" applyFill="1" applyAlignment="1"/>
    <xf numFmtId="0" fontId="0" fillId="0" borderId="0" xfId="0" applyFill="1"/>
    <xf numFmtId="0" fontId="6" fillId="5" borderId="0" xfId="0" applyFont="1" applyFill="1"/>
    <xf numFmtId="0" fontId="0" fillId="0" borderId="0" xfId="0" applyAlignment="1">
      <alignment wrapText="1"/>
    </xf>
    <xf numFmtId="0" fontId="6" fillId="6" borderId="0" xfId="0" applyFont="1" applyFill="1"/>
    <xf numFmtId="0" fontId="6" fillId="0" borderId="0" xfId="0" applyFont="1"/>
  </cellXfs>
  <cellStyles count="2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Normal" xfId="0" builtinId="0"/>
  </cellStyles>
  <dxfs count="0"/>
  <tableStyles count="0" defaultTableStyle="TableStyleMedium2" defaultPivotStyle="PivotStyleLight16"/>
  <colors>
    <mruColors>
      <color rgb="FFDCC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28"/>
  <sheetViews>
    <sheetView tabSelected="1" topLeftCell="Q1" zoomScale="85" zoomScaleNormal="85" workbookViewId="0">
      <selection activeCell="AF9" sqref="AF9"/>
    </sheetView>
  </sheetViews>
  <sheetFormatPr defaultColWidth="8.85546875" defaultRowHeight="15" x14ac:dyDescent="0.25"/>
  <cols>
    <col min="1" max="1" width="10.7109375" bestFit="1" customWidth="1"/>
    <col min="2" max="2" width="15.85546875" customWidth="1"/>
    <col min="3" max="3" width="28" customWidth="1"/>
    <col min="10" max="10" width="27.85546875" customWidth="1"/>
    <col min="11" max="12" width="14.28515625" bestFit="1" customWidth="1"/>
    <col min="14" max="14" width="21.42578125" customWidth="1"/>
    <col min="16" max="16" width="58.7109375" customWidth="1"/>
    <col min="17" max="17" width="27.42578125" customWidth="1"/>
    <col min="18" max="18" width="34.140625" customWidth="1"/>
  </cols>
  <sheetData>
    <row r="1" spans="1:36" ht="150" x14ac:dyDescent="0.25">
      <c r="A1" s="1" t="s">
        <v>0</v>
      </c>
      <c r="B1" s="2" t="s">
        <v>1</v>
      </c>
      <c r="C1" s="2" t="s">
        <v>2</v>
      </c>
      <c r="D1" s="2" t="s">
        <v>3</v>
      </c>
      <c r="E1" s="2" t="s">
        <v>4</v>
      </c>
      <c r="F1" s="2" t="s">
        <v>5</v>
      </c>
      <c r="G1" s="3" t="s">
        <v>6</v>
      </c>
      <c r="H1" s="2" t="s">
        <v>7</v>
      </c>
      <c r="I1" s="4" t="s">
        <v>8</v>
      </c>
      <c r="J1" s="4" t="s">
        <v>9</v>
      </c>
      <c r="K1" s="5" t="s">
        <v>10</v>
      </c>
      <c r="L1" s="5" t="s">
        <v>11</v>
      </c>
      <c r="M1" s="4" t="s">
        <v>12</v>
      </c>
      <c r="N1" s="9" t="s">
        <v>20</v>
      </c>
      <c r="O1" s="9" t="s">
        <v>21</v>
      </c>
      <c r="P1" s="9" t="s">
        <v>22</v>
      </c>
      <c r="Q1" s="10" t="s">
        <v>25</v>
      </c>
      <c r="R1" s="10" t="s">
        <v>27</v>
      </c>
      <c r="U1" t="s">
        <v>36</v>
      </c>
      <c r="Y1" t="s">
        <v>54</v>
      </c>
      <c r="AF1" t="s">
        <v>58</v>
      </c>
      <c r="AG1" t="s">
        <v>59</v>
      </c>
      <c r="AH1" t="s">
        <v>60</v>
      </c>
      <c r="AI1" t="s">
        <v>62</v>
      </c>
      <c r="AJ1" t="s">
        <v>63</v>
      </c>
    </row>
    <row r="2" spans="1:36" ht="105" x14ac:dyDescent="0.25">
      <c r="A2" s="6">
        <v>10239807</v>
      </c>
      <c r="B2" s="6" t="s">
        <v>13</v>
      </c>
      <c r="C2" s="6" t="s">
        <v>14</v>
      </c>
      <c r="D2" s="6" t="s">
        <v>15</v>
      </c>
      <c r="E2" s="6">
        <v>1993</v>
      </c>
      <c r="F2" s="6">
        <v>57</v>
      </c>
      <c r="G2" s="6" t="s">
        <v>16</v>
      </c>
      <c r="H2" s="6"/>
      <c r="I2" s="6" t="s">
        <v>17</v>
      </c>
      <c r="J2" s="6" t="s">
        <v>18</v>
      </c>
      <c r="K2" s="7">
        <v>46</v>
      </c>
      <c r="L2" s="8">
        <v>-72</v>
      </c>
      <c r="M2" s="6" t="s">
        <v>19</v>
      </c>
      <c r="N2" s="6" t="s">
        <v>23</v>
      </c>
      <c r="O2" s="6">
        <v>3</v>
      </c>
      <c r="P2" s="6" t="s">
        <v>24</v>
      </c>
      <c r="Q2" s="6" t="s">
        <v>26</v>
      </c>
      <c r="R2" s="6" t="s">
        <v>28</v>
      </c>
      <c r="T2" s="6" t="s">
        <v>29</v>
      </c>
      <c r="U2" s="6" t="s">
        <v>30</v>
      </c>
      <c r="V2" s="6" t="s">
        <v>31</v>
      </c>
      <c r="W2" s="6" t="s">
        <v>32</v>
      </c>
      <c r="Y2" s="6" t="s">
        <v>29</v>
      </c>
      <c r="Z2" s="6" t="s">
        <v>30</v>
      </c>
      <c r="AA2" s="6" t="s">
        <v>31</v>
      </c>
      <c r="AB2" s="6" t="s">
        <v>32</v>
      </c>
      <c r="AD2" s="6" t="s">
        <v>46</v>
      </c>
      <c r="AF2" t="s">
        <v>57</v>
      </c>
      <c r="AG2" t="s">
        <v>53</v>
      </c>
      <c r="AH2" s="15" t="s">
        <v>56</v>
      </c>
      <c r="AI2" s="16" t="s">
        <v>61</v>
      </c>
      <c r="AJ2" s="16" t="s">
        <v>55</v>
      </c>
    </row>
    <row r="3" spans="1:36" x14ac:dyDescent="0.25">
      <c r="T3" t="s">
        <v>33</v>
      </c>
      <c r="U3">
        <v>28.1</v>
      </c>
      <c r="V3">
        <v>26.4</v>
      </c>
      <c r="W3">
        <v>27.6</v>
      </c>
      <c r="Y3" t="s">
        <v>33</v>
      </c>
      <c r="Z3" s="15">
        <f>U3/T21</f>
        <v>28.1</v>
      </c>
      <c r="AA3" s="15">
        <f>V3/U21</f>
        <v>28.085106382978722</v>
      </c>
      <c r="AB3" s="15">
        <f>W3/V21</f>
        <v>26.037735849056602</v>
      </c>
      <c r="AD3" t="s">
        <v>47</v>
      </c>
      <c r="AE3" t="s">
        <v>48</v>
      </c>
      <c r="AF3">
        <f>AVERAGE(Z3:Z4)</f>
        <v>27.316129032258065</v>
      </c>
      <c r="AG3">
        <f>AVERAGE(AB3:AB4)</f>
        <v>25.7388679245283</v>
      </c>
      <c r="AH3">
        <f>AVERAGE(AA3:AA4)</f>
        <v>28.209219858156025</v>
      </c>
      <c r="AI3" s="16">
        <f>AF3-AG3</f>
        <v>1.5772611077297647</v>
      </c>
      <c r="AJ3" s="16">
        <f>AF3-AH3</f>
        <v>-0.89309082589796063</v>
      </c>
    </row>
    <row r="4" spans="1:36" x14ac:dyDescent="0.25">
      <c r="A4" s="17" t="s">
        <v>41</v>
      </c>
      <c r="B4" s="17"/>
      <c r="C4" s="17"/>
      <c r="D4" s="17"/>
      <c r="E4" s="17"/>
      <c r="F4" s="17"/>
      <c r="G4" s="17"/>
      <c r="H4" s="17"/>
      <c r="I4" s="17"/>
      <c r="J4" s="17"/>
      <c r="K4" s="17"/>
      <c r="L4" s="17"/>
      <c r="M4" s="17"/>
      <c r="N4" s="17"/>
      <c r="O4" s="17"/>
      <c r="P4" s="17"/>
      <c r="Q4" s="17"/>
      <c r="T4" s="11" t="s">
        <v>34</v>
      </c>
      <c r="U4">
        <v>32.9</v>
      </c>
      <c r="V4">
        <v>30.6</v>
      </c>
      <c r="W4">
        <v>31.8</v>
      </c>
      <c r="Y4" s="11" t="s">
        <v>34</v>
      </c>
      <c r="Z4" s="15">
        <f>U4/T22</f>
        <v>26.532258064516128</v>
      </c>
      <c r="AA4" s="15">
        <f>V4/U22</f>
        <v>28.333333333333332</v>
      </c>
      <c r="AB4" s="15">
        <f>W4/V22</f>
        <v>25.44</v>
      </c>
      <c r="AE4" t="s">
        <v>49</v>
      </c>
      <c r="AF4">
        <f>$T9/100*AF3</f>
        <v>1.3111741935483872</v>
      </c>
      <c r="AG4">
        <f>$T9/100*AG3</f>
        <v>1.2354656603773584</v>
      </c>
      <c r="AH4">
        <f>$T9/100*AH3</f>
        <v>1.3540425531914893</v>
      </c>
      <c r="AI4" s="16">
        <f>SQRT((((AF5-1)*AF4^2)+((AG5-1)*AG4^2))/(AF5+AG5-2))</f>
        <v>1.2738824835515492</v>
      </c>
      <c r="AJ4" s="16">
        <f>SQRT((AH4^2+AF4^2)/2)</f>
        <v>1.3327807399719938</v>
      </c>
    </row>
    <row r="5" spans="1:36" x14ac:dyDescent="0.25">
      <c r="A5" s="17"/>
      <c r="B5" s="17"/>
      <c r="C5" s="17"/>
      <c r="D5" s="17"/>
      <c r="E5" s="17"/>
      <c r="F5" s="17"/>
      <c r="G5" s="17"/>
      <c r="H5" s="17"/>
      <c r="I5" s="17"/>
      <c r="J5" s="17"/>
      <c r="K5" s="17"/>
      <c r="L5" s="17"/>
      <c r="M5" s="17"/>
      <c r="N5" s="17"/>
      <c r="O5" s="17"/>
      <c r="P5" s="17"/>
      <c r="Q5" s="17"/>
      <c r="T5" t="s">
        <v>35</v>
      </c>
      <c r="U5">
        <v>33</v>
      </c>
      <c r="V5">
        <v>34.4</v>
      </c>
      <c r="W5">
        <v>31.9</v>
      </c>
      <c r="Y5" t="s">
        <v>35</v>
      </c>
      <c r="Z5" s="15">
        <f>U5/T23</f>
        <v>26.829268292682926</v>
      </c>
      <c r="AA5" s="15">
        <f>V5/U23</f>
        <v>26.46153846153846</v>
      </c>
      <c r="AB5" s="15">
        <f>W5/V23</f>
        <v>25.725806451612904</v>
      </c>
      <c r="AE5" t="s">
        <v>50</v>
      </c>
      <c r="AF5">
        <v>4</v>
      </c>
      <c r="AG5">
        <v>4</v>
      </c>
      <c r="AH5" s="15">
        <v>4</v>
      </c>
      <c r="AI5" s="16">
        <v>8</v>
      </c>
      <c r="AJ5" s="16">
        <v>8</v>
      </c>
    </row>
    <row r="6" spans="1:36" x14ac:dyDescent="0.25">
      <c r="AE6" t="s">
        <v>51</v>
      </c>
      <c r="AF6">
        <v>1</v>
      </c>
      <c r="AG6">
        <v>1</v>
      </c>
      <c r="AH6" s="15">
        <v>1</v>
      </c>
      <c r="AI6" s="16">
        <v>1</v>
      </c>
      <c r="AJ6" s="16">
        <v>1</v>
      </c>
    </row>
    <row r="7" spans="1:36" x14ac:dyDescent="0.25">
      <c r="S7" t="s">
        <v>37</v>
      </c>
      <c r="T7">
        <v>1.3</v>
      </c>
      <c r="AD7" t="s">
        <v>52</v>
      </c>
      <c r="AE7" t="s">
        <v>48</v>
      </c>
      <c r="AF7">
        <f>Z5</f>
        <v>26.829268292682926</v>
      </c>
      <c r="AG7">
        <f>AB5</f>
        <v>25.725806451612904</v>
      </c>
      <c r="AH7" s="15">
        <f>AA5</f>
        <v>26.46153846153846</v>
      </c>
      <c r="AI7" s="16">
        <f>AF7-AG7</f>
        <v>1.1034618410700219</v>
      </c>
      <c r="AJ7" s="16">
        <f>AF7-AH7</f>
        <v>0.36772983114446589</v>
      </c>
    </row>
    <row r="8" spans="1:36" x14ac:dyDescent="0.25">
      <c r="S8" t="s">
        <v>38</v>
      </c>
      <c r="T8" s="12" t="s">
        <v>39</v>
      </c>
      <c r="AE8" t="s">
        <v>49</v>
      </c>
      <c r="AF8">
        <f>$T9/100*AF7</f>
        <v>1.2878048780487805</v>
      </c>
      <c r="AG8">
        <f>$T9/100*AG7</f>
        <v>1.2348387096774194</v>
      </c>
      <c r="AH8">
        <f>$T9/100*AH7</f>
        <v>1.2701538461538462</v>
      </c>
      <c r="AI8" s="16">
        <f>SQRT((((AF9-1)*AF8^2)+((AG9-1)*AG8^2))/(AF9+AG9-2))</f>
        <v>1.2615997865496071</v>
      </c>
      <c r="AJ8" s="16">
        <f>SQRT((AH8^2+AF8^2)/2)</f>
        <v>1.2790098116952902</v>
      </c>
    </row>
    <row r="9" spans="1:36" x14ac:dyDescent="0.25">
      <c r="S9" t="s">
        <v>40</v>
      </c>
      <c r="T9">
        <v>4.8</v>
      </c>
      <c r="AE9" t="s">
        <v>50</v>
      </c>
      <c r="AF9">
        <v>4</v>
      </c>
      <c r="AG9">
        <v>4</v>
      </c>
      <c r="AH9">
        <v>4</v>
      </c>
      <c r="AI9" s="16">
        <v>8</v>
      </c>
      <c r="AJ9" s="16">
        <v>8</v>
      </c>
    </row>
    <row r="10" spans="1:36" x14ac:dyDescent="0.25">
      <c r="AE10" t="s">
        <v>51</v>
      </c>
      <c r="AF10">
        <f>8/15</f>
        <v>0.53333333333333333</v>
      </c>
      <c r="AG10">
        <f>8/15</f>
        <v>0.53333333333333333</v>
      </c>
      <c r="AH10">
        <f>8/15</f>
        <v>0.53333333333333333</v>
      </c>
      <c r="AI10" s="16">
        <f>8/15</f>
        <v>0.53333333333333333</v>
      </c>
      <c r="AJ10" s="16">
        <f t="shared" ref="AJ10" si="0">8/15</f>
        <v>0.53333333333333333</v>
      </c>
    </row>
    <row r="11" spans="1:36" x14ac:dyDescent="0.25">
      <c r="U11" t="s">
        <v>65</v>
      </c>
    </row>
    <row r="12" spans="1:36" ht="45" x14ac:dyDescent="0.25">
      <c r="T12" s="6" t="s">
        <v>29</v>
      </c>
      <c r="U12" s="6" t="s">
        <v>30</v>
      </c>
      <c r="V12" s="6" t="s">
        <v>31</v>
      </c>
      <c r="W12" s="6" t="s">
        <v>32</v>
      </c>
    </row>
    <row r="13" spans="1:36" x14ac:dyDescent="0.25">
      <c r="T13" t="s">
        <v>33</v>
      </c>
      <c r="U13">
        <f>U3*0.08*10000/1000</f>
        <v>22.480000000000004</v>
      </c>
      <c r="V13">
        <f>V3*0.08*10000/1000</f>
        <v>21.12</v>
      </c>
      <c r="W13">
        <f>W3*0.08*10000/1000</f>
        <v>22.080000000000005</v>
      </c>
    </row>
    <row r="14" spans="1:36" x14ac:dyDescent="0.25">
      <c r="T14" s="11" t="s">
        <v>34</v>
      </c>
      <c r="U14">
        <f>U4*0.08*10000/1000</f>
        <v>26.32</v>
      </c>
      <c r="V14">
        <f>V4*0.08*10000/1000</f>
        <v>24.48</v>
      </c>
      <c r="W14">
        <f>W4*0.08*10000/1000</f>
        <v>25.44</v>
      </c>
      <c r="AF14" t="s">
        <v>58</v>
      </c>
      <c r="AG14" t="s">
        <v>59</v>
      </c>
      <c r="AH14" t="s">
        <v>60</v>
      </c>
      <c r="AI14" t="s">
        <v>62</v>
      </c>
      <c r="AJ14" t="s">
        <v>63</v>
      </c>
    </row>
    <row r="15" spans="1:36" ht="30" x14ac:dyDescent="0.25">
      <c r="T15" t="s">
        <v>35</v>
      </c>
      <c r="U15">
        <f>U5*0.08*10000/1000</f>
        <v>26.4</v>
      </c>
      <c r="V15">
        <f>V5*0.08*10000/1000</f>
        <v>27.519999999999996</v>
      </c>
      <c r="W15">
        <f>W5*0.08*10000/1000</f>
        <v>25.52</v>
      </c>
      <c r="AD15" s="6" t="s">
        <v>46</v>
      </c>
      <c r="AF15" t="s">
        <v>57</v>
      </c>
      <c r="AG15" t="s">
        <v>53</v>
      </c>
      <c r="AH15" s="15" t="s">
        <v>56</v>
      </c>
      <c r="AI15" s="18" t="s">
        <v>61</v>
      </c>
      <c r="AJ15" s="18" t="s">
        <v>55</v>
      </c>
    </row>
    <row r="16" spans="1:36" x14ac:dyDescent="0.25">
      <c r="T16" s="19" t="s">
        <v>64</v>
      </c>
      <c r="U16" s="19">
        <f>SUM(U13:U15)</f>
        <v>75.2</v>
      </c>
      <c r="V16" s="19">
        <f>SUM(V13:V15)</f>
        <v>73.12</v>
      </c>
      <c r="W16" s="19">
        <f>SUM(W13:W15)</f>
        <v>73.040000000000006</v>
      </c>
      <c r="AD16" t="s">
        <v>64</v>
      </c>
      <c r="AE16" t="s">
        <v>48</v>
      </c>
      <c r="AF16">
        <f>U16</f>
        <v>75.2</v>
      </c>
      <c r="AG16">
        <f>W16</f>
        <v>73.040000000000006</v>
      </c>
      <c r="AH16">
        <f>V16</f>
        <v>73.12</v>
      </c>
      <c r="AI16" s="18">
        <f>AF16-AG16</f>
        <v>2.1599999999999966</v>
      </c>
      <c r="AJ16" s="18">
        <f>AF16-AH16</f>
        <v>2.0799999999999983</v>
      </c>
    </row>
    <row r="17" spans="19:36" x14ac:dyDescent="0.25">
      <c r="AE17" t="s">
        <v>49</v>
      </c>
      <c r="AF17">
        <f>$T9/100*AF16</f>
        <v>3.6096000000000004</v>
      </c>
      <c r="AG17">
        <f>$T9/100*AG16</f>
        <v>3.5059200000000006</v>
      </c>
      <c r="AH17">
        <f>$T9/100*AH16</f>
        <v>3.5097600000000004</v>
      </c>
      <c r="AI17" s="18">
        <f>SQRT((((AF18-1)*AF17^2)+((AG18-1)*AG17^2))/(AF18+AG18-2))</f>
        <v>3.5581376593943079</v>
      </c>
      <c r="AJ17" s="18">
        <f>SQRT((AH17^2+AF17^2)/2)</f>
        <v>3.5600300151543669</v>
      </c>
    </row>
    <row r="18" spans="19:36" x14ac:dyDescent="0.25">
      <c r="S18" s="13" t="s">
        <v>42</v>
      </c>
      <c r="AE18" t="s">
        <v>50</v>
      </c>
      <c r="AF18">
        <v>4</v>
      </c>
      <c r="AG18">
        <v>4</v>
      </c>
      <c r="AH18" s="15">
        <v>4</v>
      </c>
      <c r="AI18" s="18">
        <v>8</v>
      </c>
      <c r="AJ18" s="18">
        <v>8</v>
      </c>
    </row>
    <row r="19" spans="19:36" x14ac:dyDescent="0.25">
      <c r="S19" s="13" t="s">
        <v>43</v>
      </c>
      <c r="AE19" t="s">
        <v>51</v>
      </c>
      <c r="AF19">
        <v>1</v>
      </c>
      <c r="AG19">
        <v>1</v>
      </c>
      <c r="AH19" s="15">
        <v>1</v>
      </c>
      <c r="AI19" s="18">
        <v>1</v>
      </c>
      <c r="AJ19" s="18">
        <v>1</v>
      </c>
    </row>
    <row r="20" spans="19:36" x14ac:dyDescent="0.25">
      <c r="S20" s="14" t="s">
        <v>29</v>
      </c>
      <c r="T20" s="14" t="s">
        <v>30</v>
      </c>
      <c r="U20" s="14" t="s">
        <v>31</v>
      </c>
      <c r="V20" s="14" t="s">
        <v>32</v>
      </c>
    </row>
    <row r="21" spans="19:36" x14ac:dyDescent="0.25">
      <c r="S21" t="s">
        <v>33</v>
      </c>
      <c r="T21">
        <v>1</v>
      </c>
      <c r="U21">
        <v>0.94</v>
      </c>
      <c r="V21">
        <v>1.06</v>
      </c>
    </row>
    <row r="22" spans="19:36" x14ac:dyDescent="0.25">
      <c r="S22" s="11" t="s">
        <v>34</v>
      </c>
      <c r="T22">
        <v>1.24</v>
      </c>
      <c r="U22">
        <v>1.08</v>
      </c>
      <c r="V22">
        <v>1.25</v>
      </c>
    </row>
    <row r="23" spans="19:36" x14ac:dyDescent="0.25">
      <c r="S23" t="s">
        <v>35</v>
      </c>
      <c r="T23">
        <v>1.23</v>
      </c>
      <c r="U23">
        <v>1.3</v>
      </c>
      <c r="V23">
        <v>1.24</v>
      </c>
    </row>
    <row r="25" spans="19:36" x14ac:dyDescent="0.25">
      <c r="S25" t="s">
        <v>37</v>
      </c>
      <c r="T25">
        <v>0.03</v>
      </c>
    </row>
    <row r="26" spans="19:36" x14ac:dyDescent="0.25">
      <c r="S26" t="s">
        <v>38</v>
      </c>
      <c r="T26">
        <v>0.03</v>
      </c>
    </row>
    <row r="27" spans="19:36" x14ac:dyDescent="0.25">
      <c r="S27" t="s">
        <v>44</v>
      </c>
      <c r="T27" t="s">
        <v>45</v>
      </c>
    </row>
    <row r="28" spans="19:36" x14ac:dyDescent="0.25">
      <c r="S28" t="s">
        <v>40</v>
      </c>
      <c r="T28">
        <v>2.7</v>
      </c>
    </row>
  </sheetData>
  <mergeCells count="1">
    <mergeCell ref="A4:Q5"/>
  </mergeCells>
  <pageMargins left="0.7" right="0.7" top="0.75" bottom="0.75" header="0.3" footer="0.3"/>
  <pageSetup paperSize="9"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2015-04-28T11:48:58Z</dcterms:created>
  <dcterms:modified xsi:type="dcterms:W3CDTF">2016-04-21T08:42:19Z</dcterms:modified>
</cp:coreProperties>
</file>